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iciplinas_USP\GRAD_SEM0233\PPTs\ExResolvidos\"/>
    </mc:Choice>
  </mc:AlternateContent>
  <xr:revisionPtr revIDLastSave="0" documentId="8_{AECECCFF-D10C-4EBA-A3B9-FD083992B835}" xr6:coauthVersionLast="47" xr6:coauthVersionMax="47" xr10:uidLastSave="{00000000-0000-0000-0000-000000000000}"/>
  <bookViews>
    <workbookView xWindow="-120" yWindow="-120" windowWidth="29040" windowHeight="15720" xr2:uid="{D50F304E-8A12-4F5E-926C-7BFEFCDA21F4}"/>
  </bookViews>
  <sheets>
    <sheet name="Planilha1" sheetId="1" r:id="rId1"/>
  </sheets>
  <definedNames>
    <definedName name="solver_adj" localSheetId="0" hidden="1">Planilha1!#REF!</definedName>
    <definedName name="solver_cvg" localSheetId="0" hidden="1">"0,0001"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"0,075"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Planilha1!#REF!</definedName>
    <definedName name="solver_pre" localSheetId="0" hidden="1">"0,000001"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5" i="1"/>
  <c r="G6" i="1"/>
  <c r="H6" i="1"/>
  <c r="J6" i="1" s="1"/>
  <c r="G7" i="1"/>
  <c r="H7" i="1"/>
  <c r="J7" i="1" s="1"/>
  <c r="G8" i="1"/>
  <c r="H8" i="1"/>
  <c r="J8" i="1" s="1"/>
  <c r="G9" i="1"/>
  <c r="H9" i="1"/>
  <c r="J9" i="1" s="1"/>
  <c r="G10" i="1"/>
  <c r="H10" i="1"/>
  <c r="G11" i="1"/>
  <c r="H11" i="1"/>
  <c r="G12" i="1"/>
  <c r="H12" i="1"/>
  <c r="J12" i="1" s="1"/>
  <c r="G13" i="1"/>
  <c r="H13" i="1"/>
  <c r="J13" i="1" s="1"/>
  <c r="G14" i="1"/>
  <c r="H14" i="1"/>
  <c r="J14" i="1" s="1"/>
  <c r="G15" i="1"/>
  <c r="H15" i="1"/>
  <c r="J15" i="1" s="1"/>
  <c r="G16" i="1"/>
  <c r="H16" i="1"/>
  <c r="J16" i="1" s="1"/>
  <c r="G17" i="1"/>
  <c r="H17" i="1"/>
  <c r="J17" i="1" s="1"/>
  <c r="G18" i="1"/>
  <c r="H18" i="1"/>
  <c r="G19" i="1"/>
  <c r="H19" i="1"/>
  <c r="G20" i="1"/>
  <c r="H20" i="1"/>
  <c r="J20" i="1" s="1"/>
  <c r="G21" i="1"/>
  <c r="H21" i="1"/>
  <c r="J21" i="1" s="1"/>
  <c r="G22" i="1"/>
  <c r="H22" i="1"/>
  <c r="J22" i="1" s="1"/>
  <c r="G23" i="1"/>
  <c r="H23" i="1"/>
  <c r="J23" i="1" s="1"/>
  <c r="G24" i="1"/>
  <c r="H24" i="1"/>
  <c r="J24" i="1" s="1"/>
  <c r="G25" i="1"/>
  <c r="H25" i="1"/>
  <c r="J25" i="1" s="1"/>
  <c r="H5" i="1"/>
  <c r="J5" i="1" s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5" i="1"/>
  <c r="J19" i="1" l="1"/>
  <c r="J11" i="1"/>
  <c r="J18" i="1"/>
  <c r="J10" i="1"/>
</calcChain>
</file>

<file path=xl/sharedStrings.xml><?xml version="1.0" encoding="utf-8"?>
<sst xmlns="http://schemas.openxmlformats.org/spreadsheetml/2006/main" count="10" uniqueCount="8">
  <si>
    <t>-1000</t>
  </si>
  <si>
    <t>H metros</t>
  </si>
  <si>
    <t>T °C</t>
  </si>
  <si>
    <t>P 1E4N/m2</t>
  </si>
  <si>
    <t>ro kg/m3</t>
  </si>
  <si>
    <t>H km</t>
  </si>
  <si>
    <t>P bar</t>
  </si>
  <si>
    <t>T (GP)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</si>
</sst>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.800000000000000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ck">
        <color rgb="FFC0C0C0"/>
      </left>
      <right style="medium">
        <color rgb="FFCCCCCC"/>
      </right>
      <top style="thick">
        <color rgb="FFC0C0C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thick">
        <color rgb="FFC0C0C0"/>
      </top>
      <bottom style="medium">
        <color rgb="FFCCCCCC"/>
      </bottom>
      <diagonal/>
    </border>
    <border>
      <left style="thick">
        <color rgb="FFC0C0C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ck">
        <color rgb="FFC0C0C0"/>
      </left>
      <right style="medium">
        <color rgb="FFCCCCCC"/>
      </right>
      <top style="medium">
        <color rgb="FFCCCCCC"/>
      </top>
      <bottom style="thick">
        <color rgb="FFC0C0C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C0C0C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314654418197724"/>
                  <c:y val="-0.38848024205307669"/>
                </c:manualLayout>
              </c:layout>
              <c:numFmt formatCode="0.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Planilha1!$A$6:$A$25</c:f>
              <c:numCache>
                <c:formatCode>General</c:formatCode>
                <c:ptCount val="20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15000</c:v>
                </c:pt>
                <c:pt idx="12">
                  <c:v>20000</c:v>
                </c:pt>
                <c:pt idx="13">
                  <c:v>25000</c:v>
                </c:pt>
                <c:pt idx="14">
                  <c:v>30000</c:v>
                </c:pt>
                <c:pt idx="15">
                  <c:v>40000</c:v>
                </c:pt>
                <c:pt idx="16">
                  <c:v>50000</c:v>
                </c:pt>
                <c:pt idx="17">
                  <c:v>60000</c:v>
                </c:pt>
                <c:pt idx="18">
                  <c:v>70000</c:v>
                </c:pt>
                <c:pt idx="19">
                  <c:v>80000</c:v>
                </c:pt>
              </c:numCache>
            </c:numRef>
          </c:xVal>
          <c:yVal>
            <c:numRef>
              <c:f>Planilha1!$G$6:$G$25</c:f>
              <c:numCache>
                <c:formatCode>General</c:formatCode>
                <c:ptCount val="20"/>
                <c:pt idx="0">
                  <c:v>1.2250000000000001</c:v>
                </c:pt>
                <c:pt idx="1">
                  <c:v>1.1120000000000001</c:v>
                </c:pt>
                <c:pt idx="2">
                  <c:v>1.0069999999999999</c:v>
                </c:pt>
                <c:pt idx="3">
                  <c:v>0.9093</c:v>
                </c:pt>
                <c:pt idx="4">
                  <c:v>0.81940000000000002</c:v>
                </c:pt>
                <c:pt idx="5">
                  <c:v>0.73640000000000005</c:v>
                </c:pt>
                <c:pt idx="6">
                  <c:v>0.66010000000000002</c:v>
                </c:pt>
                <c:pt idx="7">
                  <c:v>0.59</c:v>
                </c:pt>
                <c:pt idx="8">
                  <c:v>0.52580000000000005</c:v>
                </c:pt>
                <c:pt idx="9">
                  <c:v>0.46710000000000002</c:v>
                </c:pt>
                <c:pt idx="10">
                  <c:v>0.41349999999999998</c:v>
                </c:pt>
                <c:pt idx="11">
                  <c:v>0.1948</c:v>
                </c:pt>
                <c:pt idx="12">
                  <c:v>8.8910000000000003E-2</c:v>
                </c:pt>
                <c:pt idx="13">
                  <c:v>4.0079999999999998E-2</c:v>
                </c:pt>
                <c:pt idx="14">
                  <c:v>1.8409999999999999E-2</c:v>
                </c:pt>
                <c:pt idx="15">
                  <c:v>3.9960000000000004E-3</c:v>
                </c:pt>
                <c:pt idx="16">
                  <c:v>1.0269999999999999E-3</c:v>
                </c:pt>
                <c:pt idx="17">
                  <c:v>3.0969999999999999E-4</c:v>
                </c:pt>
                <c:pt idx="18">
                  <c:v>8.2830000000000005E-5</c:v>
                </c:pt>
                <c:pt idx="19">
                  <c:v>1.8459999999999999E-5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12-411D-ACAF-734CC1B8E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490544"/>
        <c:axId val="1447630448"/>
      </c:scatterChart>
      <c:valAx>
        <c:axId val="1650490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47630448"/>
        <c:crosses val="autoZero"/>
        <c:crossBetween val="midCat"/>
      </c:valAx>
      <c:valAx>
        <c:axId val="144763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5049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314654418197724"/>
                  <c:y val="-0.38848024205307669"/>
                </c:manualLayout>
              </c:layout>
              <c:numFmt formatCode="0.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Planilha1!$A$6:$A$25</c:f>
              <c:numCache>
                <c:formatCode>General</c:formatCode>
                <c:ptCount val="20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15000</c:v>
                </c:pt>
                <c:pt idx="12">
                  <c:v>20000</c:v>
                </c:pt>
                <c:pt idx="13">
                  <c:v>25000</c:v>
                </c:pt>
                <c:pt idx="14">
                  <c:v>30000</c:v>
                </c:pt>
                <c:pt idx="15">
                  <c:v>40000</c:v>
                </c:pt>
                <c:pt idx="16">
                  <c:v>50000</c:v>
                </c:pt>
                <c:pt idx="17">
                  <c:v>60000</c:v>
                </c:pt>
                <c:pt idx="18">
                  <c:v>70000</c:v>
                </c:pt>
                <c:pt idx="19">
                  <c:v>80000</c:v>
                </c:pt>
              </c:numCache>
            </c:numRef>
          </c:xVal>
          <c:yVal>
            <c:numRef>
              <c:f>Planilha1!$H$6:$H$25</c:f>
              <c:numCache>
                <c:formatCode>General</c:formatCode>
                <c:ptCount val="20"/>
                <c:pt idx="0">
                  <c:v>1.0130000000000001</c:v>
                </c:pt>
                <c:pt idx="1">
                  <c:v>0.89879999999999993</c:v>
                </c:pt>
                <c:pt idx="2">
                  <c:v>0.79500000000000004</c:v>
                </c:pt>
                <c:pt idx="3">
                  <c:v>0.70119999999999993</c:v>
                </c:pt>
                <c:pt idx="4">
                  <c:v>0.61660000000000004</c:v>
                </c:pt>
                <c:pt idx="5">
                  <c:v>0.54049999999999998</c:v>
                </c:pt>
                <c:pt idx="6">
                  <c:v>0.47220000000000006</c:v>
                </c:pt>
                <c:pt idx="7">
                  <c:v>0.41109999999999997</c:v>
                </c:pt>
                <c:pt idx="8">
                  <c:v>0.35649999999999998</c:v>
                </c:pt>
                <c:pt idx="9">
                  <c:v>0.308</c:v>
                </c:pt>
                <c:pt idx="10">
                  <c:v>0.26500000000000001</c:v>
                </c:pt>
                <c:pt idx="11">
                  <c:v>0.12110000000000001</c:v>
                </c:pt>
                <c:pt idx="12">
                  <c:v>5.5289999999999992E-2</c:v>
                </c:pt>
                <c:pt idx="13">
                  <c:v>2.5490000000000002E-2</c:v>
                </c:pt>
                <c:pt idx="14">
                  <c:v>1.197E-2</c:v>
                </c:pt>
                <c:pt idx="15">
                  <c:v>2.8700000000000002E-3</c:v>
                </c:pt>
                <c:pt idx="16">
                  <c:v>7.9780000000000009E-4</c:v>
                </c:pt>
                <c:pt idx="17">
                  <c:v>2.196E-4</c:v>
                </c:pt>
                <c:pt idx="18">
                  <c:v>5.1999999999999997E-5</c:v>
                </c:pt>
                <c:pt idx="19">
                  <c:v>1.1E-5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12-411D-ACAF-734CC1B8E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490544"/>
        <c:axId val="1447630448"/>
      </c:scatterChart>
      <c:valAx>
        <c:axId val="1650490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47630448"/>
        <c:crosses val="autoZero"/>
        <c:crossBetween val="midCat"/>
      </c:valAx>
      <c:valAx>
        <c:axId val="144763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5049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166687</xdr:rowOff>
    </xdr:from>
    <xdr:to>
      <xdr:col>19</xdr:col>
      <xdr:colOff>304800</xdr:colOff>
      <xdr:row>15</xdr:row>
      <xdr:rowOff>119062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2602DB2-39A9-18E3-5729-13175B59E1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16</xdr:row>
      <xdr:rowOff>166687</xdr:rowOff>
    </xdr:from>
    <xdr:to>
      <xdr:col>19</xdr:col>
      <xdr:colOff>304800</xdr:colOff>
      <xdr:row>30</xdr:row>
      <xdr:rowOff>147637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DE74B98-7577-3B58-58B5-60142E7D9C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E7FBE-9882-41E6-8C31-B2BDAFC7C9B5}">
  <dimension ref="A3:J26"/>
  <sheetViews>
    <sheetView tabSelected="1" workbookViewId="0">
      <selection activeCell="W29" sqref="W29"/>
    </sheetView>
  </sheetViews>
  <sheetFormatPr defaultRowHeight="15" x14ac:dyDescent="0.25"/>
  <sheetData>
    <row r="3" spans="1:10" x14ac:dyDescent="0.25">
      <c r="J3">
        <v>287.05</v>
      </c>
    </row>
    <row r="4" spans="1:10" ht="15.75" thickBot="1" x14ac:dyDescent="0.3">
      <c r="A4" t="s">
        <v>1</v>
      </c>
      <c r="B4" t="s">
        <v>2</v>
      </c>
      <c r="C4" t="s">
        <v>3</v>
      </c>
      <c r="D4" t="s">
        <v>4</v>
      </c>
      <c r="F4" t="s">
        <v>5</v>
      </c>
      <c r="G4" t="s">
        <v>4</v>
      </c>
      <c r="H4" t="s">
        <v>6</v>
      </c>
      <c r="I4" t="s">
        <v>2</v>
      </c>
      <c r="J4" t="s">
        <v>7</v>
      </c>
    </row>
    <row r="5" spans="1:10" ht="16.5" thickTop="1" thickBot="1" x14ac:dyDescent="0.3">
      <c r="A5" s="2" t="s">
        <v>0</v>
      </c>
      <c r="B5" s="3">
        <v>21.5</v>
      </c>
      <c r="C5" s="3">
        <v>11.39</v>
      </c>
      <c r="D5" s="3">
        <v>1.347</v>
      </c>
      <c r="F5">
        <f>A5/1000</f>
        <v>-1</v>
      </c>
      <c r="G5">
        <f>D5</f>
        <v>1.347</v>
      </c>
      <c r="H5">
        <f>C5/10</f>
        <v>1.139</v>
      </c>
      <c r="I5">
        <f>B5</f>
        <v>21.5</v>
      </c>
      <c r="J5">
        <f>H5*100000/G5/$J$3-273.15</f>
        <v>21.426825131670569</v>
      </c>
    </row>
    <row r="6" spans="1:10" ht="15.75" thickBot="1" x14ac:dyDescent="0.3">
      <c r="A6" s="4">
        <v>0</v>
      </c>
      <c r="B6" s="1">
        <v>15</v>
      </c>
      <c r="C6" s="1">
        <v>10.130000000000001</v>
      </c>
      <c r="D6" s="1">
        <v>1.2250000000000001</v>
      </c>
      <c r="F6">
        <f t="shared" ref="F6:F25" si="0">A6/1000</f>
        <v>0</v>
      </c>
      <c r="G6">
        <f t="shared" ref="G6:G25" si="1">D6</f>
        <v>1.2250000000000001</v>
      </c>
      <c r="H6">
        <f t="shared" ref="H6:H25" si="2">C6/10</f>
        <v>1.0130000000000001</v>
      </c>
      <c r="I6">
        <f t="shared" ref="I6:I25" si="3">B6</f>
        <v>15</v>
      </c>
      <c r="J6">
        <f t="shared" ref="J6:J25" si="4">H6*100000/G6/$J$3-273.15</f>
        <v>14.931789064694044</v>
      </c>
    </row>
    <row r="7" spans="1:10" ht="15.75" thickBot="1" x14ac:dyDescent="0.3">
      <c r="A7" s="4">
        <v>1000</v>
      </c>
      <c r="B7" s="1">
        <v>8.5</v>
      </c>
      <c r="C7" s="1">
        <v>8.9879999999999995</v>
      </c>
      <c r="D7" s="1">
        <v>1.1120000000000001</v>
      </c>
      <c r="F7">
        <f t="shared" si="0"/>
        <v>1</v>
      </c>
      <c r="G7">
        <f t="shared" si="1"/>
        <v>1.1120000000000001</v>
      </c>
      <c r="H7">
        <f t="shared" si="2"/>
        <v>0.89879999999999993</v>
      </c>
      <c r="I7">
        <f t="shared" si="3"/>
        <v>8.5</v>
      </c>
      <c r="J7">
        <f t="shared" si="4"/>
        <v>8.4293002246869833</v>
      </c>
    </row>
    <row r="8" spans="1:10" ht="15.75" thickBot="1" x14ac:dyDescent="0.3">
      <c r="A8" s="4">
        <v>2000</v>
      </c>
      <c r="B8" s="1">
        <v>2</v>
      </c>
      <c r="C8" s="1">
        <v>7.95</v>
      </c>
      <c r="D8" s="1">
        <v>1.0069999999999999</v>
      </c>
      <c r="F8">
        <f t="shared" si="0"/>
        <v>2</v>
      </c>
      <c r="G8">
        <f t="shared" si="1"/>
        <v>1.0069999999999999</v>
      </c>
      <c r="H8">
        <f t="shared" si="2"/>
        <v>0.79500000000000004</v>
      </c>
      <c r="I8">
        <f t="shared" si="3"/>
        <v>2</v>
      </c>
      <c r="J8">
        <f t="shared" si="4"/>
        <v>1.8800241109655076</v>
      </c>
    </row>
    <row r="9" spans="1:10" ht="15.75" thickBot="1" x14ac:dyDescent="0.3">
      <c r="A9" s="4">
        <v>3000</v>
      </c>
      <c r="B9" s="1">
        <v>-4.49</v>
      </c>
      <c r="C9" s="1">
        <v>7.0119999999999996</v>
      </c>
      <c r="D9" s="1">
        <v>0.9093</v>
      </c>
      <c r="F9">
        <f t="shared" si="0"/>
        <v>3</v>
      </c>
      <c r="G9">
        <f t="shared" si="1"/>
        <v>0.9093</v>
      </c>
      <c r="H9">
        <f t="shared" si="2"/>
        <v>0.70119999999999993</v>
      </c>
      <c r="I9">
        <f t="shared" si="3"/>
        <v>-4.49</v>
      </c>
      <c r="J9">
        <f t="shared" si="4"/>
        <v>-4.5059877396113848</v>
      </c>
    </row>
    <row r="10" spans="1:10" ht="15.75" thickBot="1" x14ac:dyDescent="0.3">
      <c r="A10" s="4">
        <v>4000</v>
      </c>
      <c r="B10" s="1">
        <v>-10.98</v>
      </c>
      <c r="C10" s="1">
        <v>6.1660000000000004</v>
      </c>
      <c r="D10" s="1">
        <v>0.81940000000000002</v>
      </c>
      <c r="F10">
        <f t="shared" si="0"/>
        <v>4</v>
      </c>
      <c r="G10">
        <f t="shared" si="1"/>
        <v>0.81940000000000002</v>
      </c>
      <c r="H10">
        <f t="shared" si="2"/>
        <v>0.61660000000000004</v>
      </c>
      <c r="I10">
        <f t="shared" si="3"/>
        <v>-10.98</v>
      </c>
      <c r="J10">
        <f t="shared" si="4"/>
        <v>-10.999910953575409</v>
      </c>
    </row>
    <row r="11" spans="1:10" ht="15.75" thickBot="1" x14ac:dyDescent="0.3">
      <c r="A11" s="4">
        <v>5000</v>
      </c>
      <c r="B11" s="1">
        <v>-17.47</v>
      </c>
      <c r="C11" s="1">
        <v>5.4050000000000002</v>
      </c>
      <c r="D11" s="1">
        <v>0.73640000000000005</v>
      </c>
      <c r="F11">
        <f t="shared" si="0"/>
        <v>5</v>
      </c>
      <c r="G11">
        <f t="shared" si="1"/>
        <v>0.73640000000000005</v>
      </c>
      <c r="H11">
        <f t="shared" si="2"/>
        <v>0.54049999999999998</v>
      </c>
      <c r="I11">
        <f t="shared" si="3"/>
        <v>-17.47</v>
      </c>
      <c r="J11">
        <f t="shared" si="4"/>
        <v>-17.453745011084607</v>
      </c>
    </row>
    <row r="12" spans="1:10" ht="15.75" thickBot="1" x14ac:dyDescent="0.3">
      <c r="A12" s="4">
        <v>6000</v>
      </c>
      <c r="B12" s="1">
        <v>-23.96</v>
      </c>
      <c r="C12" s="1">
        <v>4.7220000000000004</v>
      </c>
      <c r="D12" s="1">
        <v>0.66010000000000002</v>
      </c>
      <c r="F12">
        <f t="shared" si="0"/>
        <v>6</v>
      </c>
      <c r="G12">
        <f t="shared" si="1"/>
        <v>0.66010000000000002</v>
      </c>
      <c r="H12">
        <f t="shared" si="2"/>
        <v>0.47220000000000006</v>
      </c>
      <c r="I12">
        <f t="shared" si="3"/>
        <v>-23.96</v>
      </c>
      <c r="J12">
        <f t="shared" si="4"/>
        <v>-23.943882712845493</v>
      </c>
    </row>
    <row r="13" spans="1:10" ht="15.75" thickBot="1" x14ac:dyDescent="0.3">
      <c r="A13" s="4">
        <v>7000</v>
      </c>
      <c r="B13" s="1">
        <v>-30.45</v>
      </c>
      <c r="C13" s="1">
        <v>4.1109999999999998</v>
      </c>
      <c r="D13" s="1">
        <v>0.59</v>
      </c>
      <c r="F13">
        <f t="shared" si="0"/>
        <v>7</v>
      </c>
      <c r="G13">
        <f t="shared" si="1"/>
        <v>0.59</v>
      </c>
      <c r="H13">
        <f t="shared" si="2"/>
        <v>0.41109999999999997</v>
      </c>
      <c r="I13">
        <f t="shared" si="3"/>
        <v>-30.45</v>
      </c>
      <c r="J13">
        <f t="shared" si="4"/>
        <v>-30.411919171938933</v>
      </c>
    </row>
    <row r="14" spans="1:10" ht="15.75" thickBot="1" x14ac:dyDescent="0.3">
      <c r="A14" s="4">
        <v>8000</v>
      </c>
      <c r="B14" s="1">
        <v>-36.94</v>
      </c>
      <c r="C14" s="1">
        <v>3.5649999999999999</v>
      </c>
      <c r="D14" s="1">
        <v>0.52580000000000005</v>
      </c>
      <c r="F14">
        <f t="shared" si="0"/>
        <v>8</v>
      </c>
      <c r="G14">
        <f t="shared" si="1"/>
        <v>0.52580000000000005</v>
      </c>
      <c r="H14">
        <f t="shared" si="2"/>
        <v>0.35649999999999998</v>
      </c>
      <c r="I14">
        <f t="shared" si="3"/>
        <v>-36.94</v>
      </c>
      <c r="J14">
        <f t="shared" si="4"/>
        <v>-36.949179876299695</v>
      </c>
    </row>
    <row r="15" spans="1:10" ht="15.75" thickBot="1" x14ac:dyDescent="0.3">
      <c r="A15" s="4">
        <v>9000</v>
      </c>
      <c r="B15" s="1">
        <v>-43.42</v>
      </c>
      <c r="C15" s="1">
        <v>3.08</v>
      </c>
      <c r="D15" s="1">
        <v>0.46710000000000002</v>
      </c>
      <c r="F15">
        <f t="shared" si="0"/>
        <v>9</v>
      </c>
      <c r="G15">
        <f t="shared" si="1"/>
        <v>0.46710000000000002</v>
      </c>
      <c r="H15">
        <f t="shared" si="2"/>
        <v>0.308</v>
      </c>
      <c r="I15">
        <f t="shared" si="3"/>
        <v>-43.42</v>
      </c>
      <c r="J15">
        <f t="shared" si="4"/>
        <v>-43.438203654125488</v>
      </c>
    </row>
    <row r="16" spans="1:10" ht="15.75" thickBot="1" x14ac:dyDescent="0.3">
      <c r="A16" s="4">
        <v>10000</v>
      </c>
      <c r="B16" s="1">
        <v>-49.9</v>
      </c>
      <c r="C16" s="1">
        <v>2.65</v>
      </c>
      <c r="D16" s="1">
        <v>0.41349999999999998</v>
      </c>
      <c r="F16">
        <f t="shared" si="0"/>
        <v>10</v>
      </c>
      <c r="G16">
        <f t="shared" si="1"/>
        <v>0.41349999999999998</v>
      </c>
      <c r="H16">
        <f t="shared" si="2"/>
        <v>0.26500000000000001</v>
      </c>
      <c r="I16">
        <f t="shared" si="3"/>
        <v>-49.9</v>
      </c>
      <c r="J16">
        <f t="shared" si="4"/>
        <v>-49.889029198111871</v>
      </c>
    </row>
    <row r="17" spans="1:10" ht="15.75" thickBot="1" x14ac:dyDescent="0.3">
      <c r="A17" s="4">
        <v>15000</v>
      </c>
      <c r="B17" s="1">
        <v>-56.5</v>
      </c>
      <c r="C17" s="1">
        <v>1.2110000000000001</v>
      </c>
      <c r="D17" s="1">
        <v>0.1948</v>
      </c>
      <c r="F17">
        <f t="shared" si="0"/>
        <v>15</v>
      </c>
      <c r="G17">
        <f t="shared" si="1"/>
        <v>0.1948</v>
      </c>
      <c r="H17">
        <f t="shared" si="2"/>
        <v>0.12110000000000001</v>
      </c>
      <c r="I17">
        <f t="shared" si="3"/>
        <v>-56.5</v>
      </c>
      <c r="J17">
        <f t="shared" si="4"/>
        <v>-56.580327694414621</v>
      </c>
    </row>
    <row r="18" spans="1:10" ht="15.75" thickBot="1" x14ac:dyDescent="0.3">
      <c r="A18" s="4">
        <v>20000</v>
      </c>
      <c r="B18" s="1">
        <v>-56.5</v>
      </c>
      <c r="C18" s="1">
        <v>0.55289999999999995</v>
      </c>
      <c r="D18" s="1">
        <v>8.8910000000000003E-2</v>
      </c>
      <c r="F18">
        <f t="shared" si="0"/>
        <v>20</v>
      </c>
      <c r="G18">
        <f t="shared" si="1"/>
        <v>8.8910000000000003E-2</v>
      </c>
      <c r="H18">
        <f t="shared" si="2"/>
        <v>5.5289999999999992E-2</v>
      </c>
      <c r="I18">
        <f t="shared" si="3"/>
        <v>-56.5</v>
      </c>
      <c r="J18">
        <f t="shared" si="4"/>
        <v>-56.510109002504208</v>
      </c>
    </row>
    <row r="19" spans="1:10" ht="15.75" thickBot="1" x14ac:dyDescent="0.3">
      <c r="A19" s="4">
        <v>25000</v>
      </c>
      <c r="B19" s="1">
        <v>-51.6</v>
      </c>
      <c r="C19" s="1">
        <v>0.25490000000000002</v>
      </c>
      <c r="D19" s="1">
        <v>4.0079999999999998E-2</v>
      </c>
      <c r="F19">
        <f t="shared" si="0"/>
        <v>25</v>
      </c>
      <c r="G19">
        <f t="shared" si="1"/>
        <v>4.0079999999999998E-2</v>
      </c>
      <c r="H19">
        <f t="shared" si="2"/>
        <v>2.5490000000000002E-2</v>
      </c>
      <c r="I19">
        <f t="shared" si="3"/>
        <v>-51.6</v>
      </c>
      <c r="J19">
        <f t="shared" si="4"/>
        <v>-51.593461448466911</v>
      </c>
    </row>
    <row r="20" spans="1:10" ht="15.75" thickBot="1" x14ac:dyDescent="0.3">
      <c r="A20" s="4">
        <v>30000</v>
      </c>
      <c r="B20" s="1">
        <v>-46.64</v>
      </c>
      <c r="C20" s="1">
        <v>0.1197</v>
      </c>
      <c r="D20" s="1">
        <v>1.8409999999999999E-2</v>
      </c>
      <c r="F20">
        <f t="shared" si="0"/>
        <v>30</v>
      </c>
      <c r="G20">
        <f t="shared" si="1"/>
        <v>1.8409999999999999E-2</v>
      </c>
      <c r="H20">
        <f t="shared" si="2"/>
        <v>1.197E-2</v>
      </c>
      <c r="I20">
        <f t="shared" si="3"/>
        <v>-46.64</v>
      </c>
      <c r="J20">
        <f t="shared" si="4"/>
        <v>-46.642383184657319</v>
      </c>
    </row>
    <row r="21" spans="1:10" ht="15.75" thickBot="1" x14ac:dyDescent="0.3">
      <c r="A21" s="4">
        <v>40000</v>
      </c>
      <c r="B21" s="1">
        <v>-22.8</v>
      </c>
      <c r="C21" s="1">
        <v>2.87E-2</v>
      </c>
      <c r="D21" s="1">
        <v>3.9960000000000004E-3</v>
      </c>
      <c r="F21">
        <f t="shared" si="0"/>
        <v>40</v>
      </c>
      <c r="G21">
        <f t="shared" si="1"/>
        <v>3.9960000000000004E-3</v>
      </c>
      <c r="H21">
        <f t="shared" si="2"/>
        <v>2.8700000000000002E-3</v>
      </c>
      <c r="I21">
        <f t="shared" si="3"/>
        <v>-22.8</v>
      </c>
      <c r="J21">
        <f t="shared" si="4"/>
        <v>-22.943339760244498</v>
      </c>
    </row>
    <row r="22" spans="1:10" ht="15.75" thickBot="1" x14ac:dyDescent="0.3">
      <c r="A22" s="4">
        <v>50000</v>
      </c>
      <c r="B22" s="1">
        <v>-2.5</v>
      </c>
      <c r="C22" s="1">
        <v>7.9780000000000007E-3</v>
      </c>
      <c r="D22" s="1">
        <v>1.0269999999999999E-3</v>
      </c>
      <c r="F22">
        <f t="shared" si="0"/>
        <v>50</v>
      </c>
      <c r="G22">
        <f t="shared" si="1"/>
        <v>1.0269999999999999E-3</v>
      </c>
      <c r="H22">
        <f t="shared" si="2"/>
        <v>7.9780000000000009E-4</v>
      </c>
      <c r="I22">
        <f t="shared" si="3"/>
        <v>-2.5</v>
      </c>
      <c r="J22">
        <f t="shared" si="4"/>
        <v>-2.526169329513948</v>
      </c>
    </row>
    <row r="23" spans="1:10" ht="15.75" thickBot="1" x14ac:dyDescent="0.3">
      <c r="A23" s="4">
        <v>60000</v>
      </c>
      <c r="B23" s="1">
        <v>-26.13</v>
      </c>
      <c r="C23" s="1">
        <v>2.196E-3</v>
      </c>
      <c r="D23" s="1">
        <v>3.0969999999999999E-4</v>
      </c>
      <c r="F23">
        <f t="shared" si="0"/>
        <v>60</v>
      </c>
      <c r="G23">
        <f t="shared" si="1"/>
        <v>3.0969999999999999E-4</v>
      </c>
      <c r="H23">
        <f t="shared" si="2"/>
        <v>2.196E-4</v>
      </c>
      <c r="I23">
        <f t="shared" si="3"/>
        <v>-26.13</v>
      </c>
      <c r="J23">
        <f t="shared" si="4"/>
        <v>-26.129168528556164</v>
      </c>
    </row>
    <row r="24" spans="1:10" ht="15.75" thickBot="1" x14ac:dyDescent="0.3">
      <c r="A24" s="4">
        <v>70000</v>
      </c>
      <c r="B24" s="1">
        <v>-53.57</v>
      </c>
      <c r="C24" s="1">
        <v>5.1999999999999995E-4</v>
      </c>
      <c r="D24" s="1">
        <v>8.2830000000000005E-5</v>
      </c>
      <c r="F24">
        <f t="shared" si="0"/>
        <v>70</v>
      </c>
      <c r="G24">
        <f t="shared" si="1"/>
        <v>8.2830000000000005E-5</v>
      </c>
      <c r="H24">
        <f t="shared" si="2"/>
        <v>5.1999999999999997E-5</v>
      </c>
      <c r="I24">
        <f t="shared" si="3"/>
        <v>-53.57</v>
      </c>
      <c r="J24">
        <f t="shared" si="4"/>
        <v>-54.445292509450013</v>
      </c>
    </row>
    <row r="25" spans="1:10" ht="15.75" thickBot="1" x14ac:dyDescent="0.3">
      <c r="A25" s="5">
        <v>80000</v>
      </c>
      <c r="B25" s="6">
        <v>-74.510000000000005</v>
      </c>
      <c r="C25" s="6">
        <v>1.1E-4</v>
      </c>
      <c r="D25" s="6">
        <v>1.8459999999999999E-5</v>
      </c>
      <c r="F25">
        <f t="shared" si="0"/>
        <v>80</v>
      </c>
      <c r="G25">
        <f t="shared" si="1"/>
        <v>1.8459999999999999E-5</v>
      </c>
      <c r="H25">
        <f t="shared" si="2"/>
        <v>1.1E-5</v>
      </c>
      <c r="I25">
        <f t="shared" si="3"/>
        <v>-74.510000000000005</v>
      </c>
      <c r="J25">
        <f t="shared" si="4"/>
        <v>-65.561429977638937</v>
      </c>
    </row>
    <row r="26" spans="1:10" ht="15.75" thickTop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Seleghim</dc:creator>
  <cp:lastModifiedBy>Paulo Seleghim</cp:lastModifiedBy>
  <dcterms:created xsi:type="dcterms:W3CDTF">2024-03-14T13:53:28Z</dcterms:created>
  <dcterms:modified xsi:type="dcterms:W3CDTF">2024-03-14T18:41:27Z</dcterms:modified>
</cp:coreProperties>
</file>